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E8D6D292-9D6B-4498-A629-4B681CC97CF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'pds-7'!$A$1:$AL$16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4" i="1" l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5" i="1" s="1"/>
  <c r="AL16" i="1" s="1"/>
</calcChain>
</file>

<file path=xl/sharedStrings.xml><?xml version="1.0" encoding="utf-8"?>
<sst xmlns="http://schemas.openxmlformats.org/spreadsheetml/2006/main" count="73" uniqueCount="58">
  <si>
    <t xml:space="preserve"> ชื่อองค์กรปกครองส่วนท้องถิ่น ..... เทศบาลตำบลท่าช้าง .....</t>
  </si>
  <si>
    <t>ภ.ด.ส.7</t>
  </si>
  <si>
    <t>นาง ถนอม ฉิวเฉื่อย    เลขที่ 70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</si>
  <si>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</si>
  <si>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</si>
  <si>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</si>
  <si>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</si>
  <si>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</si>
  <si>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</si>
  <si>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</si>
  <si>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</si>
  <si>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</si>
  <si>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</si>
  <si>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</si>
  <si>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</si>
  <si>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</si>
  <si>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</si>
  <si>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</si>
  <si>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</si>
  <si>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</si>
  <si>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</si>
  <si>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</si>
  <si>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</si>
  <si>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</si>
  <si>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</si>
  <si>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</si>
  <si>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</si>
  <si>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</si>
  <si>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</si>
  <si>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</si>
  <si>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</si>
  <si>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</si>
  <si>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</si>
  <si>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</si>
  <si>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</si>
  <si>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</si>
  <si>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</si>
  <si>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</si>
  <si>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</si>
  <si>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ถ597/2729</t>
  </si>
  <si>
    <t>นาง ถนอม ฉิวเฉื่อย</t>
  </si>
  <si>
    <t>เลขที่ 70 ม.6</t>
  </si>
  <si>
    <t>3574</t>
  </si>
  <si>
    <t>03F007</t>
  </si>
  <si>
    <t>โฉนด</t>
  </si>
  <si>
    <t>15889</t>
  </si>
  <si>
    <t xml:space="preserve">ที่อยู่อาศัย หลังหลัก </t>
  </si>
  <si>
    <t xml:space="preserve">ที่อยู่อาศัย หลังอื่นๆ </t>
  </si>
  <si>
    <t>อื่นๆ</t>
  </si>
  <si>
    <t>3607</t>
  </si>
  <si>
    <t>03F047</t>
  </si>
  <si>
    <t>13001</t>
  </si>
  <si>
    <t>ประกอบเกษตรกรรม</t>
  </si>
  <si>
    <t>4560</t>
  </si>
  <si>
    <t>07F025</t>
  </si>
  <si>
    <t>1695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</si>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</sst>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K1" zoomScale="110" zoomScaleNormal="110" workbookViewId="0">
      <pane ySplit="9" topLeftCell="A10" activePane="bottomLeft" state="frozen"/>
      <selection pane="bottomLeft" activeCell="AL16" sqref="A1:AL16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/>
      <c r="C10" s="63" t="s">
        <v>40</v>
      </c>
      <c r="D10" s="63" t="s">
        <v>41</v>
      </c>
      <c r="E10" s="63">
        <v>1</v>
      </c>
      <c r="F10" s="63" t="s">
        <v>42</v>
      </c>
      <c r="G10" s="64" t="s">
        <v>43</v>
      </c>
      <c r="H10" s="61" t="s">
        <v>44</v>
      </c>
      <c r="I10" s="61" t="s">
        <v>45</v>
      </c>
      <c r="J10" s="61">
        <v>0</v>
      </c>
      <c r="K10" s="61">
        <v>0</v>
      </c>
      <c r="L10" s="62">
        <v>27</v>
      </c>
      <c r="M10" s="61" t="s">
        <v>46</v>
      </c>
      <c r="N10" s="65">
        <f>((J10*400)+(K10*100))+L10</f>
        <v>27</v>
      </c>
      <c r="O10" s="65">
        <v>250</v>
      </c>
      <c r="P10" s="65">
        <f>N10*O10</f>
        <v>6750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6750</v>
      </c>
      <c r="AH10" s="65">
        <f>AG10</f>
        <v>6750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1</v>
      </c>
      <c r="L11" s="62">
        <v>74</v>
      </c>
      <c r="M11" s="61" t="s">
        <v>47</v>
      </c>
      <c r="N11" s="65">
        <f>((J11*400)+(K11*100))+L11</f>
        <v>174</v>
      </c>
      <c r="O11" s="65">
        <v>250</v>
      </c>
      <c r="P11" s="65">
        <f>N11*O11</f>
        <v>43500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43500</v>
      </c>
      <c r="AH11" s="65">
        <f>AG11</f>
        <v>43500</v>
      </c>
      <c r="AI11" s="65">
        <v>10000000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5</v>
      </c>
      <c r="M12" s="61" t="s">
        <v>48</v>
      </c>
      <c r="N12" s="65">
        <f>((J12*400)+(K12*100))+L12</f>
        <v>5</v>
      </c>
      <c r="O12" s="65">
        <v>250</v>
      </c>
      <c r="P12" s="65">
        <f>N12*O12</f>
        <v>1250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1250</v>
      </c>
      <c r="AH12" s="65">
        <f>AG12</f>
        <v>1250</v>
      </c>
      <c r="AI12" s="65">
        <v>0</v>
      </c>
      <c r="AJ12" s="65">
        <f>IF((AI12-AH12) &gt; 1,0,IF((AI12-AH12)&lt;0,AH12-AI12,AI12-AH12))</f>
        <v>1250</v>
      </c>
      <c r="AK12" s="65">
        <v>0.3</v>
      </c>
      <c r="AL12" s="65">
        <f>AJ12*(AK12/100)</f>
        <v>3.75</v>
      </c>
    </row>
    <row r="13" spans="1:38" x14ac:dyDescent="0.35">
      <c r="A13" s="63" t="s">
        <v>39</v>
      </c>
      <c r="B13" s="64"/>
      <c r="C13" s="63" t="s">
        <v>40</v>
      </c>
      <c r="D13" s="63" t="s">
        <v>41</v>
      </c>
      <c r="E13" s="63">
        <v>2</v>
      </c>
      <c r="F13" s="63" t="s">
        <v>49</v>
      </c>
      <c r="G13" s="64" t="s">
        <v>50</v>
      </c>
      <c r="H13" s="61" t="s">
        <v>44</v>
      </c>
      <c r="I13" s="61" t="s">
        <v>51</v>
      </c>
      <c r="J13" s="61">
        <v>2</v>
      </c>
      <c r="K13" s="61">
        <v>1</v>
      </c>
      <c r="L13" s="62">
        <v>84</v>
      </c>
      <c r="M13" s="61" t="s">
        <v>52</v>
      </c>
      <c r="N13" s="65">
        <f>((J13*400)+(K13*100))+L13</f>
        <v>984</v>
      </c>
      <c r="O13" s="65">
        <v>250</v>
      </c>
      <c r="P13" s="65">
        <f>N13*O13</f>
        <v>246000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246000</v>
      </c>
      <c r="AH13" s="65">
        <f>AG13</f>
        <v>246000</v>
      </c>
      <c r="AI13" s="65">
        <v>50000000</v>
      </c>
      <c r="AJ13" s="65">
        <f>IF((AI13-AH13) &gt; 1,0,IF((AI13-AH13)&lt;0,AH13-AI13,AI13-AH13))</f>
        <v>0</v>
      </c>
      <c r="AK13" s="65">
        <v>0.01</v>
      </c>
      <c r="AL13" s="65">
        <f>AJ13*(AK13/100)</f>
        <v>0</v>
      </c>
    </row>
    <row r="14" spans="1:38" x14ac:dyDescent="0.35">
      <c r="A14" s="63" t="s">
        <v>39</v>
      </c>
      <c r="B14" s="64"/>
      <c r="C14" s="63" t="s">
        <v>40</v>
      </c>
      <c r="D14" s="63" t="s">
        <v>41</v>
      </c>
      <c r="E14" s="63">
        <v>3</v>
      </c>
      <c r="F14" s="63" t="s">
        <v>53</v>
      </c>
      <c r="G14" s="64" t="s">
        <v>54</v>
      </c>
      <c r="H14" s="61" t="s">
        <v>44</v>
      </c>
      <c r="I14" s="61" t="s">
        <v>55</v>
      </c>
      <c r="J14" s="61">
        <v>10</v>
      </c>
      <c r="K14" s="61">
        <v>0</v>
      </c>
      <c r="L14" s="62">
        <v>34</v>
      </c>
      <c r="M14" s="61" t="s">
        <v>52</v>
      </c>
      <c r="N14" s="65">
        <f>((J14*400)+(K14*100))+L14</f>
        <v>4034</v>
      </c>
      <c r="O14" s="65">
        <v>150</v>
      </c>
      <c r="P14" s="65">
        <f>N14*O14</f>
        <v>605100</v>
      </c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>
        <f>AF14+P14</f>
        <v>605100</v>
      </c>
      <c r="AH14" s="65">
        <f>AG14</f>
        <v>605100</v>
      </c>
      <c r="AI14" s="65">
        <v>50000000</v>
      </c>
      <c r="AJ14" s="65">
        <f>IF((AI14-AH14) &gt; 1,0,IF((AI14-AH14)&lt;0,AH14-AI14,AI14-AH14))</f>
        <v>0</v>
      </c>
      <c r="AK14" s="65">
        <v>0.01</v>
      </c>
      <c r="AL14" s="65">
        <f>AJ14*(AK14/100)</f>
        <v>0</v>
      </c>
    </row>
    <row r="15" spans="1:38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56</v>
      </c>
      <c r="AL15" s="65">
        <f>SUM(AL10:AL14)</f>
        <v>3.75</v>
      </c>
    </row>
    <row r="16" spans="1:38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57</v>
      </c>
      <c r="AL16" s="65">
        <f>FLOOR((AL15/100)*10,0.01)</f>
        <v>0.37</v>
      </c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2021-03-02T03:08:06Z</cp:lastPrinted>
  <dcterms:created xsi:type="dcterms:W3CDTF">2010-09-03T23:45:18Z</dcterms:created>
  <dcterms:modified xsi:type="dcterms:W3CDTF">2021-03-02T03:08:37Z</dcterms:modified>
  <cp:category/>
</cp:coreProperties>
</file>